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silevDV\Desktop\Восстановление АКЗ от 03.01\Согласованный пакет\"/>
    </mc:Choice>
  </mc:AlternateContent>
  <bookViews>
    <workbookView xWindow="1170" yWindow="465" windowWidth="28800" windowHeight="16215"/>
  </bookViews>
  <sheets>
    <sheet name="МТР часть 1" sheetId="4" r:id="rId1"/>
  </sheets>
  <definedNames>
    <definedName name="_xlnm._FilterDatabase" localSheetId="0" hidden="1">'МТР часть 1'!$A$10:$O$19</definedName>
    <definedName name="_xlnm.Print_Titles" localSheetId="0">'МТР часть 1'!$8:$9</definedName>
    <definedName name="_xlnm.Print_Area" localSheetId="0">'МТР часть 1'!$A$1:$O$36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4" l="1"/>
  <c r="N15" i="4" l="1"/>
  <c r="O15" i="4"/>
  <c r="L15" i="4" l="1"/>
  <c r="B9" i="4" l="1"/>
  <c r="C9" i="4" s="1"/>
  <c r="D9" i="4" s="1"/>
  <c r="E9" i="4" s="1"/>
  <c r="F9" i="4" s="1"/>
  <c r="G9" i="4" s="1"/>
  <c r="H9" i="4" s="1"/>
  <c r="I9" i="4" s="1"/>
  <c r="J9" i="4" s="1"/>
  <c r="K9" i="4" s="1"/>
  <c r="L9" i="4" s="1"/>
  <c r="M9" i="4" s="1"/>
  <c r="N9" i="4" s="1"/>
  <c r="O9" i="4" s="1"/>
</calcChain>
</file>

<file path=xl/sharedStrings.xml><?xml version="1.0" encoding="utf-8"?>
<sst xmlns="http://schemas.openxmlformats.org/spreadsheetml/2006/main" count="51" uniqueCount="48">
  <si>
    <t>№ позиции</t>
  </si>
  <si>
    <t>Наименование оборудования / материалов</t>
  </si>
  <si>
    <t>Модель поставки (согласно матрице разделения ответственности при поставке МТР)</t>
  </si>
  <si>
    <t>Поставляемое количество</t>
  </si>
  <si>
    <t>Единица измерения количества</t>
  </si>
  <si>
    <t>Итого
Стоимость поставки,
руб. без НДС</t>
  </si>
  <si>
    <t>Код ЕНС</t>
  </si>
  <si>
    <t>Срок поставки МТР</t>
  </si>
  <si>
    <t>Шифр комплекта РД и номер листа спецификации</t>
  </si>
  <si>
    <t>№ Договора и/или иного подтверждающего документа</t>
  </si>
  <si>
    <t>Стоимость поставки одной единицы оборудования, МТР,
руб. без НДС</t>
  </si>
  <si>
    <t>1. Разделительная ведомость поставки материалов, оборудования</t>
  </si>
  <si>
    <t>м3</t>
  </si>
  <si>
    <t xml:space="preserve">(iii) Поставка Подрядчиком при согласовании цены и поставщика Заказчиком </t>
  </si>
  <si>
    <t>ИТОГО (ii) поставка Подрядчиком по прейскуранту Заказчика:</t>
  </si>
  <si>
    <t>НМЗ-НСК/П-07 от 15.06.2020</t>
  </si>
  <si>
    <t>Бетон товарный тяжелый B30 F300 W8 П4</t>
  </si>
  <si>
    <t>После выхода АН добавить в РВ:</t>
  </si>
  <si>
    <t>Доставка анкеров НВА сталь</t>
  </si>
  <si>
    <t>ИТОГО (i) поставка Подрядчиком ОДЦИ:</t>
  </si>
  <si>
    <t>ИТОГО (iii) поставка Подрядчиком при согласовании с Заказчиком цены, сроков, порядка поставки и оплаты по договору с поставщиком:</t>
  </si>
  <si>
    <t>№ __</t>
  </si>
  <si>
    <t>РАЗДЕЛИТЕЛЬНАЯ ВЕДОМОСТЬ № ___</t>
  </si>
  <si>
    <t>Номер РВ</t>
  </si>
  <si>
    <t>Вид МТР
Материал/Оборудование</t>
  </si>
  <si>
    <t>Итого сводная цена по разделительным ведомостям поставки часть 1 и часть 2 с учетом надбавки Подрядчика.</t>
  </si>
  <si>
    <t>Разделительную ведомость МТР необходимо вести накопительно с отражением всего перечня номенклатуры МТР согласованных ранее Сторонами</t>
  </si>
  <si>
    <t>Подрядчик обязан в течение соответствующего Отчетного периода, но не позднее сроков, указанных в п.12.3. Договора, предоставить Заказчику на рассмотрение и согласовать с Заказчиком Разделительную ведомость МТР. В период указанных сроков в п.12.3 Рассмотрение и согласование Разделительной ведомости Заказчиком не производится.</t>
  </si>
  <si>
    <t>Итого стоимость Надбавки Подрядчика (согласно Приложению 3.3 Договора),
руб. без НДС</t>
  </si>
  <si>
    <t>ВСЕГО поставка оборудования, МТР с учетом Надбавки Подрядчика,
руб. без НДС</t>
  </si>
  <si>
    <t>ИТОГО (iv) Давальческая схема (по решению Заказчика) :</t>
  </si>
  <si>
    <t>Приложение № 6</t>
  </si>
  <si>
    <t>к Договору №_________от "_____"__________2024</t>
  </si>
  <si>
    <t>Заказчик:</t>
  </si>
  <si>
    <t>ООО "НН Девелопмент</t>
  </si>
  <si>
    <t>Генеральный директор</t>
  </si>
  <si>
    <t>Подрядчик:</t>
  </si>
  <si>
    <t>Директор</t>
  </si>
  <si>
    <r>
      <rPr>
        <b/>
        <sz val="12"/>
        <color theme="1"/>
        <rFont val="Arial"/>
        <family val="2"/>
        <charset val="204"/>
      </rPr>
      <t xml:space="preserve">Предварительная цена на МТР и Услуги:
(iii) поставка Подрядчиком при согласовании с Заказчиком цены, сроков, порядка поставки и оплаты по договору с поставщиком:
</t>
    </r>
    <r>
      <rPr>
        <sz val="12"/>
        <color theme="1"/>
        <rFont val="Arial"/>
        <family val="2"/>
        <charset val="204"/>
      </rPr>
      <t>1. Металлоконструкции зданий и сооружений;
2. Инженерные системы зданий;
3. Бетон и раствор, а также материалы (щебень, песок, цемент, прочее) для его изготовления; 
4. Прочие строительные материалы (в т.ч. краски, кирпич, лаки, пр.);
5. Закладные, крепёж, нестандартные метизы.</t>
    </r>
  </si>
  <si>
    <t>(iii) поставка Подрядчиком при согласовании с Заказчиком цены, сроков, порядка поставки и оплаты по договору с поставщиком</t>
  </si>
  <si>
    <t xml:space="preserve"> (iv) Давальческая схема (по решению Заказчика) </t>
  </si>
  <si>
    <t>Разделительная ведомость МТР</t>
  </si>
  <si>
    <t xml:space="preserve"> ____________ </t>
  </si>
  <si>
    <t>кг</t>
  </si>
  <si>
    <t>материал</t>
  </si>
  <si>
    <t>Денстоп ПУ 302</t>
  </si>
  <si>
    <t>Денстоп ПУ 113</t>
  </si>
  <si>
    <t>НМЗ-НСК-2233.19-010-АР2;
НМЗ-НСК-2233.19-193;195-АР2;
НМЗ-НСК-2400.20-192-АР2;
НМЗ-НСК-2400.20-190-АР2;
НМЗ-НСК-2374.20-113.1-АР;
НМЗ-НСК-2374.20-130-КМ2;
НМЗ-НСК-2374.20-201-АР1;
НМЗ-НСК-2374.20-210-АР;
НМЗ-НСК-2374.20-211-АР;
НМЗ-НСК-2233.19-204-КМ.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</si>
</sst>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#,##0.00\ &quot;₽&quot;"/>
    <numFmt numFmtId="166" formatCode="0.00000"/>
    <numFmt numFmtId="167" formatCode="dd/mm/yy;@"/>
    <numFmt numFmtId="168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5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Narrow"/>
      <family val="2"/>
      <charset val="204"/>
    </font>
    <font>
      <sz val="12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</cellStyleXfs>
  <cellXfs count="12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5" fillId="0" borderId="1" xfId="2" quotePrefix="1" applyNumberFormat="1" applyFont="1" applyFill="1" applyBorder="1" applyAlignment="1" applyProtection="1">
      <alignment horizontal="left" vertical="center" wrapText="1"/>
    </xf>
    <xf numFmtId="0" fontId="6" fillId="5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0" borderId="0" xfId="0" applyFont="1"/>
    <xf numFmtId="0" fontId="9" fillId="0" borderId="3" xfId="0" applyFont="1" applyFill="1" applyBorder="1"/>
    <xf numFmtId="0" fontId="9" fillId="0" borderId="0" xfId="0" applyFont="1" applyFill="1"/>
    <xf numFmtId="0" fontId="10" fillId="0" borderId="0" xfId="0" applyFont="1"/>
    <xf numFmtId="0" fontId="8" fillId="0" borderId="0" xfId="0" applyFont="1" applyFill="1"/>
    <xf numFmtId="0" fontId="8" fillId="4" borderId="1" xfId="0" applyFont="1" applyFill="1" applyBorder="1"/>
    <xf numFmtId="0" fontId="9" fillId="0" borderId="0" xfId="0" applyFont="1" applyFill="1" applyBorder="1"/>
    <xf numFmtId="0" fontId="9" fillId="7" borderId="1" xfId="0" applyFont="1" applyFill="1" applyBorder="1"/>
    <xf numFmtId="44" fontId="11" fillId="0" borderId="0" xfId="0" applyNumberFormat="1" applyFont="1"/>
    <xf numFmtId="164" fontId="9" fillId="0" borderId="0" xfId="0" applyNumberFormat="1" applyFont="1"/>
    <xf numFmtId="44" fontId="9" fillId="0" borderId="0" xfId="0" applyNumberFormat="1" applyFont="1"/>
    <xf numFmtId="0" fontId="11" fillId="0" borderId="0" xfId="0" applyFont="1"/>
    <xf numFmtId="0" fontId="9" fillId="0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5" fillId="0" borderId="0" xfId="1" applyFont="1" applyFill="1" applyAlignment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wrapText="1"/>
    </xf>
    <xf numFmtId="165" fontId="5" fillId="0" borderId="0" xfId="1" applyNumberFormat="1" applyFont="1" applyAlignment="1">
      <alignment vertical="center" wrapText="1"/>
    </xf>
    <xf numFmtId="0" fontId="6" fillId="0" borderId="0" xfId="1" applyFont="1" applyAlignment="1">
      <alignment wrapText="1"/>
    </xf>
    <xf numFmtId="0" fontId="6" fillId="0" borderId="0" xfId="1" applyNumberFormat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14" fontId="6" fillId="0" borderId="0" xfId="1" applyNumberFormat="1" applyFont="1" applyAlignment="1">
      <alignment horizontal="center" wrapText="1"/>
    </xf>
    <xf numFmtId="165" fontId="5" fillId="0" borderId="0" xfId="1" applyNumberFormat="1" applyFont="1" applyAlignment="1">
      <alignment vertical="center"/>
    </xf>
    <xf numFmtId="0" fontId="6" fillId="0" borderId="0" xfId="2" applyNumberFormat="1" applyFont="1" applyFill="1" applyBorder="1" applyAlignment="1" applyProtection="1">
      <alignment vertical="top" wrapText="1"/>
    </xf>
    <xf numFmtId="0" fontId="6" fillId="0" borderId="0" xfId="2" applyNumberFormat="1" applyFont="1" applyFill="1" applyBorder="1" applyAlignment="1" applyProtection="1">
      <alignment horizontal="center" vertical="top" wrapText="1"/>
    </xf>
    <xf numFmtId="0" fontId="5" fillId="0" borderId="0" xfId="1" applyFont="1" applyFill="1" applyAlignment="1">
      <alignment wrapText="1"/>
    </xf>
    <xf numFmtId="0" fontId="6" fillId="0" borderId="0" xfId="1" applyFont="1" applyFill="1" applyAlignment="1">
      <alignment wrapText="1"/>
    </xf>
    <xf numFmtId="165" fontId="5" fillId="0" borderId="0" xfId="1" applyNumberFormat="1" applyFont="1" applyFill="1" applyAlignment="1">
      <alignment wrapText="1"/>
    </xf>
    <xf numFmtId="165" fontId="5" fillId="0" borderId="0" xfId="1" applyNumberFormat="1" applyFont="1" applyFill="1" applyAlignment="1">
      <alignment horizontal="center" wrapText="1"/>
    </xf>
    <xf numFmtId="0" fontId="10" fillId="0" borderId="0" xfId="2" applyNumberFormat="1" applyFont="1" applyFill="1" applyBorder="1" applyAlignment="1" applyProtection="1">
      <alignment horizontal="center" vertical="center"/>
    </xf>
    <xf numFmtId="0" fontId="6" fillId="5" borderId="3" xfId="2" applyNumberFormat="1" applyFont="1" applyFill="1" applyBorder="1" applyAlignment="1" applyProtection="1">
      <alignment horizontal="center" vertical="center" wrapText="1"/>
    </xf>
    <xf numFmtId="0" fontId="6" fillId="5" borderId="5" xfId="2" applyNumberFormat="1" applyFont="1" applyFill="1" applyBorder="1" applyAlignment="1" applyProtection="1">
      <alignment horizontal="center" vertical="center" wrapText="1"/>
    </xf>
    <xf numFmtId="0" fontId="6" fillId="5" borderId="2" xfId="2" applyNumberFormat="1" applyFont="1" applyFill="1" applyBorder="1" applyAlignment="1" applyProtection="1">
      <alignment horizontal="center" vertical="center" wrapText="1"/>
    </xf>
    <xf numFmtId="165" fontId="6" fillId="5" borderId="1" xfId="2" applyNumberFormat="1" applyFont="1" applyFill="1" applyBorder="1" applyAlignment="1" applyProtection="1">
      <alignment horizontal="center" vertical="center" wrapText="1"/>
    </xf>
    <xf numFmtId="0" fontId="10" fillId="0" borderId="3" xfId="2" applyNumberFormat="1" applyFont="1" applyFill="1" applyBorder="1" applyAlignment="1" applyProtection="1">
      <alignment horizontal="right" vertical="center" wrapText="1"/>
    </xf>
    <xf numFmtId="164" fontId="10" fillId="0" borderId="3" xfId="3" applyFont="1" applyFill="1" applyBorder="1" applyAlignment="1" applyProtection="1">
      <alignment vertical="center" wrapText="1"/>
    </xf>
    <xf numFmtId="0" fontId="10" fillId="6" borderId="3" xfId="2" applyNumberFormat="1" applyFont="1" applyFill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</xf>
    <xf numFmtId="14" fontId="5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 applyProtection="1">
      <alignment horizontal="center" vertical="top" wrapText="1"/>
    </xf>
    <xf numFmtId="14" fontId="6" fillId="0" borderId="1" xfId="2" applyNumberFormat="1" applyFont="1" applyFill="1" applyBorder="1" applyAlignment="1" applyProtection="1">
      <alignment horizontal="center" vertical="center" wrapText="1"/>
    </xf>
    <xf numFmtId="164" fontId="6" fillId="0" borderId="1" xfId="2" applyNumberFormat="1" applyFont="1" applyFill="1" applyBorder="1" applyAlignment="1" applyProtection="1">
      <alignment horizontal="center" vertical="center" wrapText="1"/>
    </xf>
    <xf numFmtId="0" fontId="6" fillId="4" borderId="1" xfId="2" applyNumberFormat="1" applyFont="1" applyFill="1" applyBorder="1" applyAlignment="1" applyProtection="1">
      <alignment horizontal="left" vertical="center" wrapText="1"/>
    </xf>
    <xf numFmtId="164" fontId="6" fillId="4" borderId="1" xfId="3" applyFont="1" applyFill="1" applyBorder="1" applyAlignment="1" applyProtection="1">
      <alignment vertical="center" wrapText="1"/>
    </xf>
    <xf numFmtId="0" fontId="5" fillId="4" borderId="1" xfId="2" applyNumberFormat="1" applyFont="1" applyFill="1" applyBorder="1" applyAlignment="1" applyProtection="1">
      <alignment horizontal="center" vertical="center" wrapText="1"/>
    </xf>
    <xf numFmtId="164" fontId="10" fillId="0" borderId="0" xfId="3" applyFont="1" applyFill="1" applyBorder="1" applyAlignment="1" applyProtection="1">
      <alignment vertical="center" wrapText="1"/>
    </xf>
    <xf numFmtId="0" fontId="5" fillId="7" borderId="1" xfId="2" applyNumberFormat="1" applyFont="1" applyFill="1" applyBorder="1" applyAlignment="1" applyProtection="1">
      <alignment horizontal="center" vertical="center" wrapText="1"/>
    </xf>
    <xf numFmtId="0" fontId="10" fillId="7" borderId="1" xfId="2" applyNumberFormat="1" applyFont="1" applyFill="1" applyBorder="1" applyAlignment="1" applyProtection="1">
      <alignment horizontal="left" vertical="center" wrapText="1"/>
    </xf>
    <xf numFmtId="164" fontId="10" fillId="7" borderId="1" xfId="3" applyFont="1" applyFill="1" applyBorder="1" applyAlignment="1" applyProtection="1">
      <alignment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center" wrapText="1"/>
    </xf>
    <xf numFmtId="165" fontId="7" fillId="0" borderId="0" xfId="1" applyNumberFormat="1" applyFont="1" applyAlignment="1">
      <alignment wrapText="1"/>
    </xf>
    <xf numFmtId="165" fontId="5" fillId="0" borderId="0" xfId="1" applyNumberFormat="1" applyFont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 wrapText="1"/>
    </xf>
    <xf numFmtId="165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center" wrapText="1"/>
    </xf>
    <xf numFmtId="0" fontId="5" fillId="8" borderId="1" xfId="2" applyNumberFormat="1" applyFont="1" applyFill="1" applyBorder="1" applyAlignment="1" applyProtection="1">
      <alignment horizontal="center" vertical="center" wrapText="1"/>
    </xf>
    <xf numFmtId="0" fontId="9" fillId="0" borderId="1" xfId="2" applyNumberFormat="1" applyFont="1" applyFill="1" applyBorder="1" applyAlignment="1" applyProtection="1">
      <alignment horizontal="left" vertical="center" wrapText="1"/>
    </xf>
    <xf numFmtId="164" fontId="5" fillId="0" borderId="1" xfId="3" applyFont="1" applyFill="1" applyBorder="1" applyAlignment="1" applyProtection="1">
      <alignment vertical="center" wrapText="1"/>
    </xf>
    <xf numFmtId="164" fontId="6" fillId="0" borderId="1" xfId="3" applyNumberFormat="1" applyFont="1" applyFill="1" applyBorder="1" applyAlignment="1" applyProtection="1">
      <alignment vertical="center" wrapText="1"/>
    </xf>
    <xf numFmtId="0" fontId="13" fillId="0" borderId="0" xfId="0" applyFont="1" applyBorder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center" wrapText="1"/>
    </xf>
    <xf numFmtId="165" fontId="11" fillId="0" borderId="0" xfId="1" applyNumberFormat="1" applyFont="1" applyAlignment="1">
      <alignment wrapText="1"/>
    </xf>
    <xf numFmtId="0" fontId="11" fillId="0" borderId="0" xfId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left"/>
    </xf>
    <xf numFmtId="0" fontId="11" fillId="0" borderId="0" xfId="0" applyFont="1" applyFill="1"/>
    <xf numFmtId="0" fontId="11" fillId="0" borderId="0" xfId="1" applyFont="1" applyFill="1" applyAlignment="1">
      <alignment horizontal="left" wrapText="1"/>
    </xf>
    <xf numFmtId="0" fontId="11" fillId="0" borderId="0" xfId="1" applyFont="1" applyFill="1" applyAlignment="1">
      <alignment horizontal="center" wrapText="1"/>
    </xf>
    <xf numFmtId="0" fontId="11" fillId="0" borderId="0" xfId="1" applyFont="1" applyFill="1" applyAlignment="1">
      <alignment wrapText="1"/>
    </xf>
    <xf numFmtId="165" fontId="11" fillId="0" borderId="0" xfId="1" applyNumberFormat="1" applyFont="1" applyFill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0" borderId="0" xfId="1" applyFont="1" applyFill="1" applyAlignment="1">
      <alignment horizontal="left"/>
    </xf>
    <xf numFmtId="165" fontId="10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9" fillId="0" borderId="0" xfId="0" applyFont="1"/>
    <xf numFmtId="0" fontId="9" fillId="0" borderId="0" xfId="1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0" applyFont="1" applyBorder="1" applyAlignment="1">
      <alignment horizontal="left"/>
    </xf>
    <xf numFmtId="0" fontId="9" fillId="0" borderId="0" xfId="1" applyFont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/>
    <xf numFmtId="165" fontId="8" fillId="0" borderId="0" xfId="0" applyNumberFormat="1" applyFont="1"/>
    <xf numFmtId="0" fontId="14" fillId="3" borderId="1" xfId="2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/>
    <xf numFmtId="0" fontId="15" fillId="3" borderId="1" xfId="0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 applyProtection="1">
      <alignment horizontal="left" vertical="center" wrapText="1"/>
    </xf>
    <xf numFmtId="0" fontId="14" fillId="0" borderId="1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vertical="top" wrapText="1"/>
    </xf>
    <xf numFmtId="0" fontId="12" fillId="9" borderId="0" xfId="0" applyNumberFormat="1" applyFont="1" applyFill="1" applyBorder="1" applyAlignment="1">
      <alignment horizontal="left" vertical="center"/>
    </xf>
    <xf numFmtId="3" fontId="3" fillId="9" borderId="0" xfId="0" applyNumberFormat="1" applyFont="1" applyFill="1" applyBorder="1" applyAlignment="1">
      <alignment horizontal="center" vertical="center"/>
    </xf>
    <xf numFmtId="0" fontId="12" fillId="9" borderId="0" xfId="0" applyNumberFormat="1" applyFont="1" applyFill="1" applyAlignment="1">
      <alignment horizontal="left" vertical="center"/>
    </xf>
    <xf numFmtId="3" fontId="3" fillId="9" borderId="0" xfId="0" applyNumberFormat="1" applyFont="1" applyFill="1" applyAlignment="1">
      <alignment horizontal="center" vertical="center"/>
    </xf>
    <xf numFmtId="0" fontId="12" fillId="9" borderId="0" xfId="0" applyFont="1" applyFill="1" applyAlignment="1">
      <alignment vertical="center"/>
    </xf>
    <xf numFmtId="0" fontId="16" fillId="0" borderId="0" xfId="6" applyFont="1" applyAlignment="1">
      <alignment vertical="center" wrapText="1"/>
    </xf>
    <xf numFmtId="167" fontId="17" fillId="9" borderId="0" xfId="0" applyNumberFormat="1" applyFont="1" applyFill="1" applyBorder="1" applyAlignment="1">
      <alignment horizontal="left" vertical="center"/>
    </xf>
    <xf numFmtId="167" fontId="18" fillId="9" borderId="0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vertical="center"/>
    </xf>
    <xf numFmtId="0" fontId="20" fillId="0" borderId="0" xfId="6" applyFont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168" fontId="14" fillId="0" borderId="1" xfId="2" applyNumberFormat="1" applyFont="1" applyFill="1" applyBorder="1" applyAlignment="1" applyProtection="1">
      <alignment horizontal="center" vertical="center" wrapText="1"/>
    </xf>
    <xf numFmtId="14" fontId="12" fillId="0" borderId="0" xfId="7" applyNumberFormat="1" applyFont="1" applyFill="1" applyBorder="1" applyAlignment="1">
      <alignment horizontal="left" vertical="center"/>
    </xf>
    <xf numFmtId="0" fontId="13" fillId="2" borderId="0" xfId="2" applyNumberFormat="1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left" wrapText="1"/>
    </xf>
    <xf numFmtId="0" fontId="9" fillId="0" borderId="0" xfId="1" applyFont="1" applyAlignment="1">
      <alignment horizontal="left" vertical="center" wrapText="1"/>
    </xf>
    <xf numFmtId="165" fontId="10" fillId="0" borderId="0" xfId="1" applyNumberFormat="1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</cellXfs>
  <cellStyles count="9">
    <cellStyle name="Normal 2" xfId="1"/>
    <cellStyle name="Normal 2 2 2 3" xfId="8"/>
    <cellStyle name="Normal 2 2 6" xfId="6"/>
    <cellStyle name="Обычный" xfId="0" builtinId="0"/>
    <cellStyle name="Обычный 2 2 2" xfId="5"/>
    <cellStyle name="Обычный_Книга2" xfId="2"/>
    <cellStyle name="Финансовый" xfId="3" builtinId="3"/>
    <cellStyle name="Финансовый 18" xfId="4"/>
    <cellStyle name="Финансов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S50"/>
  <sheetViews>
    <sheetView tabSelected="1" view="pageBreakPreview" zoomScale="70" zoomScaleNormal="55" zoomScaleSheetLayoutView="70" workbookViewId="0">
      <pane ySplit="10" topLeftCell="A11" activePane="bottomLeft" state="frozen"/>
      <selection pane="bottomLeft" activeCell="K18" sqref="K18"/>
    </sheetView>
  </sheetViews>
  <sheetFormatPr defaultColWidth="9.140625" defaultRowHeight="14.25" outlineLevelRow="2" x14ac:dyDescent="0.2"/>
  <cols>
    <col min="1" max="2" width="11" style="7" customWidth="1"/>
    <col min="3" max="3" width="17.42578125" style="7" customWidth="1"/>
    <col min="4" max="4" width="44.85546875" style="7" customWidth="1"/>
    <col min="5" max="5" width="20.140625" style="7" customWidth="1"/>
    <col min="6" max="6" width="21.85546875" style="7" customWidth="1"/>
    <col min="7" max="7" width="73.5703125" style="7" customWidth="1"/>
    <col min="8" max="8" width="42.42578125" style="22" customWidth="1"/>
    <col min="9" max="9" width="15.140625" style="7" customWidth="1"/>
    <col min="10" max="10" width="20.140625" style="7" customWidth="1"/>
    <col min="11" max="11" width="29.140625" style="7" customWidth="1"/>
    <col min="12" max="12" width="26.42578125" style="7" customWidth="1"/>
    <col min="13" max="13" width="19.140625" style="7" customWidth="1"/>
    <col min="14" max="14" width="29.140625" style="7" customWidth="1"/>
    <col min="15" max="15" width="34.140625" style="7" customWidth="1"/>
    <col min="16" max="16" width="32.85546875" style="7" customWidth="1"/>
    <col min="17" max="17" width="9.140625" style="7"/>
    <col min="18" max="18" width="27.5703125" style="7" customWidth="1"/>
    <col min="19" max="19" width="22" style="7" customWidth="1"/>
    <col min="20" max="20" width="9.140625" style="7"/>
    <col min="21" max="21" width="17.7109375" style="7" customWidth="1"/>
    <col min="22" max="16384" width="9.140625" style="7"/>
  </cols>
  <sheetData>
    <row r="1" spans="1:19" ht="18" x14ac:dyDescent="0.2">
      <c r="A1" s="24"/>
      <c r="B1" s="24"/>
      <c r="C1" s="24"/>
      <c r="D1" s="24"/>
      <c r="E1" s="24"/>
      <c r="F1" s="24"/>
      <c r="G1" s="24"/>
      <c r="H1" s="25"/>
      <c r="I1" s="26"/>
      <c r="J1" s="26"/>
      <c r="K1" s="27"/>
      <c r="L1" s="27"/>
      <c r="M1" s="27"/>
      <c r="N1" s="27"/>
      <c r="O1" s="91" t="s">
        <v>31</v>
      </c>
    </row>
    <row r="2" spans="1:19" ht="18.75" customHeight="1" x14ac:dyDescent="0.25">
      <c r="A2" s="26"/>
      <c r="B2" s="26"/>
      <c r="C2" s="26"/>
      <c r="D2" s="28"/>
      <c r="E2" s="29"/>
      <c r="F2" s="29"/>
      <c r="G2" s="26"/>
      <c r="H2" s="30"/>
      <c r="I2" s="26"/>
      <c r="J2" s="26"/>
      <c r="K2" s="27"/>
      <c r="L2" s="27"/>
      <c r="M2" s="123" t="s">
        <v>32</v>
      </c>
      <c r="N2" s="123"/>
      <c r="O2" s="123"/>
    </row>
    <row r="3" spans="1:19" ht="22.5" customHeight="1" x14ac:dyDescent="0.25">
      <c r="A3" s="26"/>
      <c r="B3" s="26"/>
      <c r="C3" s="26"/>
      <c r="D3" s="28"/>
      <c r="E3" s="31"/>
      <c r="F3" s="28"/>
      <c r="G3" s="26"/>
      <c r="H3" s="25"/>
      <c r="I3" s="26"/>
      <c r="J3" s="26"/>
      <c r="K3" s="32"/>
      <c r="L3" s="32"/>
      <c r="M3" s="32"/>
      <c r="N3" s="32"/>
      <c r="O3" s="91"/>
    </row>
    <row r="4" spans="1:19" ht="15.75" x14ac:dyDescent="0.25">
      <c r="A4" s="33"/>
      <c r="B4" s="33"/>
      <c r="C4" s="33"/>
      <c r="D4" s="33"/>
      <c r="E4" s="33"/>
      <c r="F4" s="33"/>
      <c r="G4" s="33"/>
      <c r="H4" s="34"/>
      <c r="I4" s="35"/>
      <c r="J4" s="36"/>
      <c r="K4" s="37"/>
      <c r="L4" s="37"/>
      <c r="M4" s="37"/>
      <c r="N4" s="38"/>
      <c r="O4" s="38"/>
    </row>
    <row r="5" spans="1:19" ht="20.25" x14ac:dyDescent="0.2">
      <c r="A5" s="120" t="s">
        <v>41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9" ht="18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9" ht="18" x14ac:dyDescent="0.25">
      <c r="A7" s="121" t="s">
        <v>11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39"/>
    </row>
    <row r="8" spans="1:19" ht="142.5" customHeight="1" x14ac:dyDescent="0.2">
      <c r="A8" s="40" t="s">
        <v>0</v>
      </c>
      <c r="B8" s="41" t="s">
        <v>23</v>
      </c>
      <c r="C8" s="41" t="s">
        <v>24</v>
      </c>
      <c r="D8" s="42" t="s">
        <v>8</v>
      </c>
      <c r="E8" s="4" t="s">
        <v>6</v>
      </c>
      <c r="F8" s="4" t="s">
        <v>9</v>
      </c>
      <c r="G8" s="42" t="s">
        <v>1</v>
      </c>
      <c r="H8" s="4" t="s">
        <v>2</v>
      </c>
      <c r="I8" s="4" t="s">
        <v>4</v>
      </c>
      <c r="J8" s="4" t="s">
        <v>3</v>
      </c>
      <c r="K8" s="43" t="s">
        <v>10</v>
      </c>
      <c r="L8" s="43" t="s">
        <v>5</v>
      </c>
      <c r="M8" s="43" t="s">
        <v>7</v>
      </c>
      <c r="N8" s="43" t="s">
        <v>28</v>
      </c>
      <c r="O8" s="43" t="s">
        <v>29</v>
      </c>
    </row>
    <row r="9" spans="1:19" ht="15.75" x14ac:dyDescent="0.2">
      <c r="A9" s="40">
        <v>1</v>
      </c>
      <c r="B9" s="40">
        <f>A9+1</f>
        <v>2</v>
      </c>
      <c r="C9" s="40">
        <f t="shared" ref="C9:O9" si="0">B9+1</f>
        <v>3</v>
      </c>
      <c r="D9" s="40">
        <f t="shared" si="0"/>
        <v>4</v>
      </c>
      <c r="E9" s="40">
        <f t="shared" si="0"/>
        <v>5</v>
      </c>
      <c r="F9" s="40">
        <f t="shared" si="0"/>
        <v>6</v>
      </c>
      <c r="G9" s="40">
        <f t="shared" si="0"/>
        <v>7</v>
      </c>
      <c r="H9" s="40">
        <f t="shared" si="0"/>
        <v>8</v>
      </c>
      <c r="I9" s="40">
        <f t="shared" si="0"/>
        <v>9</v>
      </c>
      <c r="J9" s="40">
        <f t="shared" si="0"/>
        <v>10</v>
      </c>
      <c r="K9" s="40">
        <f t="shared" si="0"/>
        <v>11</v>
      </c>
      <c r="L9" s="40">
        <f t="shared" si="0"/>
        <v>12</v>
      </c>
      <c r="M9" s="40">
        <f t="shared" si="0"/>
        <v>13</v>
      </c>
      <c r="N9" s="40">
        <f t="shared" si="0"/>
        <v>14</v>
      </c>
      <c r="O9" s="40">
        <f t="shared" si="0"/>
        <v>15</v>
      </c>
    </row>
    <row r="10" spans="1:19" s="9" customFormat="1" ht="12" customHeight="1" x14ac:dyDescent="0.25">
      <c r="A10" s="8"/>
      <c r="B10" s="8"/>
      <c r="C10" s="8"/>
      <c r="D10" s="8"/>
      <c r="E10" s="8"/>
      <c r="F10" s="8"/>
      <c r="G10" s="44"/>
      <c r="H10" s="19"/>
      <c r="I10" s="8"/>
      <c r="J10" s="8"/>
      <c r="K10" s="8"/>
      <c r="L10" s="45"/>
      <c r="M10" s="8"/>
      <c r="N10" s="45"/>
      <c r="O10" s="45"/>
    </row>
    <row r="11" spans="1:19" s="10" customFormat="1" ht="29.25" customHeight="1" x14ac:dyDescent="0.25">
      <c r="A11" s="46" t="s">
        <v>21</v>
      </c>
      <c r="B11" s="46"/>
      <c r="C11" s="46"/>
      <c r="D11" s="46"/>
      <c r="E11" s="46"/>
      <c r="F11" s="46"/>
      <c r="G11" s="46" t="s">
        <v>22</v>
      </c>
      <c r="H11" s="46"/>
      <c r="I11" s="46"/>
      <c r="J11" s="46"/>
      <c r="K11" s="46"/>
      <c r="L11" s="46"/>
      <c r="M11" s="46"/>
      <c r="N11" s="46"/>
      <c r="O11" s="46"/>
    </row>
    <row r="12" spans="1:19" ht="24.75" customHeight="1" x14ac:dyDescent="0.2">
      <c r="A12" s="12"/>
      <c r="B12" s="12"/>
      <c r="C12" s="12"/>
      <c r="D12" s="12"/>
      <c r="E12" s="12"/>
      <c r="F12" s="12"/>
      <c r="G12" s="54" t="s">
        <v>19</v>
      </c>
      <c r="H12" s="20"/>
      <c r="I12" s="12"/>
      <c r="J12" s="12"/>
      <c r="K12" s="12"/>
      <c r="L12" s="55"/>
      <c r="M12" s="55"/>
      <c r="N12" s="55"/>
      <c r="O12" s="55"/>
    </row>
    <row r="13" spans="1:19" ht="42.75" customHeight="1" x14ac:dyDescent="0.2">
      <c r="A13" s="56"/>
      <c r="B13" s="56"/>
      <c r="C13" s="56"/>
      <c r="D13" s="12"/>
      <c r="E13" s="12"/>
      <c r="F13" s="12"/>
      <c r="G13" s="54" t="s">
        <v>14</v>
      </c>
      <c r="H13" s="20"/>
      <c r="I13" s="12"/>
      <c r="J13" s="12"/>
      <c r="K13" s="12"/>
      <c r="L13" s="55"/>
      <c r="M13" s="55"/>
      <c r="N13" s="55"/>
      <c r="O13" s="55"/>
    </row>
    <row r="14" spans="1:19" ht="193.5" customHeight="1" outlineLevel="2" x14ac:dyDescent="0.2">
      <c r="A14" s="47"/>
      <c r="B14" s="47"/>
      <c r="C14" s="47"/>
      <c r="D14" s="1"/>
      <c r="E14" s="49"/>
      <c r="F14" s="49"/>
      <c r="G14" s="3" t="s">
        <v>38</v>
      </c>
      <c r="H14" s="47" t="s">
        <v>39</v>
      </c>
      <c r="I14" s="1"/>
      <c r="J14" s="1"/>
      <c r="K14" s="51"/>
      <c r="L14" s="51"/>
      <c r="M14" s="52"/>
      <c r="N14" s="53"/>
      <c r="O14" s="53"/>
      <c r="P14" s="99"/>
    </row>
    <row r="15" spans="1:19" ht="57" customHeight="1" x14ac:dyDescent="0.2">
      <c r="A15" s="12"/>
      <c r="B15" s="12"/>
      <c r="C15" s="12"/>
      <c r="D15" s="12"/>
      <c r="E15" s="12"/>
      <c r="F15" s="12"/>
      <c r="G15" s="54" t="s">
        <v>20</v>
      </c>
      <c r="H15" s="20"/>
      <c r="I15" s="12"/>
      <c r="J15" s="12"/>
      <c r="K15" s="12"/>
      <c r="L15" s="55">
        <f>SUM(L17:L17)</f>
        <v>0</v>
      </c>
      <c r="M15" s="55"/>
      <c r="N15" s="55">
        <f>SUM(N17:N17)</f>
        <v>0</v>
      </c>
      <c r="O15" s="55">
        <f>SUM(O17:O17)</f>
        <v>0</v>
      </c>
    </row>
    <row r="16" spans="1:19" ht="15.75" outlineLevel="2" x14ac:dyDescent="0.25">
      <c r="A16" s="101"/>
      <c r="B16" s="102"/>
      <c r="C16" s="102"/>
      <c r="D16" s="103"/>
      <c r="E16" s="102"/>
      <c r="F16" s="102"/>
      <c r="G16" s="103" t="s">
        <v>40</v>
      </c>
      <c r="H16" s="102"/>
      <c r="I16" s="102"/>
      <c r="J16" s="102"/>
      <c r="K16" s="102"/>
      <c r="L16" s="102"/>
      <c r="M16" s="102"/>
      <c r="N16" s="102"/>
      <c r="O16" s="102"/>
      <c r="P16" s="99"/>
      <c r="R16" s="99"/>
      <c r="S16" s="100"/>
    </row>
    <row r="17" spans="1:19" ht="150" outlineLevel="2" x14ac:dyDescent="0.2">
      <c r="A17" s="47">
        <v>1</v>
      </c>
      <c r="B17" s="47"/>
      <c r="C17" s="47" t="s">
        <v>44</v>
      </c>
      <c r="D17" s="117" t="s">
        <v>47</v>
      </c>
      <c r="E17" s="49"/>
      <c r="F17" s="49"/>
      <c r="G17" s="104" t="s">
        <v>45</v>
      </c>
      <c r="H17" s="47"/>
      <c r="I17" s="105" t="s">
        <v>43</v>
      </c>
      <c r="J17" s="118">
        <v>9625.61</v>
      </c>
      <c r="K17" s="51"/>
      <c r="L17" s="51"/>
      <c r="M17" s="52"/>
      <c r="N17" s="98"/>
      <c r="O17" s="98"/>
      <c r="P17" s="99"/>
      <c r="R17" s="99"/>
      <c r="S17" s="100"/>
    </row>
    <row r="18" spans="1:19" ht="150" outlineLevel="2" x14ac:dyDescent="0.2">
      <c r="A18" s="47">
        <v>2</v>
      </c>
      <c r="B18" s="47"/>
      <c r="C18" s="47" t="s">
        <v>44</v>
      </c>
      <c r="D18" s="117" t="s">
        <v>47</v>
      </c>
      <c r="E18" s="49"/>
      <c r="F18" s="49"/>
      <c r="G18" s="104" t="s">
        <v>46</v>
      </c>
      <c r="H18" s="47"/>
      <c r="I18" s="105" t="s">
        <v>43</v>
      </c>
      <c r="J18" s="118">
        <f>9625.61-0.21</f>
        <v>9625.4</v>
      </c>
      <c r="K18" s="51"/>
      <c r="L18" s="51"/>
      <c r="M18" s="52"/>
      <c r="N18" s="98"/>
      <c r="O18" s="98"/>
      <c r="P18" s="99"/>
      <c r="R18" s="99"/>
      <c r="S18" s="100"/>
    </row>
    <row r="19" spans="1:19" ht="57" customHeight="1" x14ac:dyDescent="0.2">
      <c r="A19" s="12"/>
      <c r="B19" s="12"/>
      <c r="C19" s="12"/>
      <c r="D19" s="12"/>
      <c r="E19" s="12"/>
      <c r="F19" s="12"/>
      <c r="G19" s="54" t="s">
        <v>30</v>
      </c>
      <c r="H19" s="20"/>
      <c r="I19" s="12"/>
      <c r="J19" s="12"/>
      <c r="K19" s="12"/>
      <c r="L19" s="55"/>
      <c r="M19" s="55"/>
      <c r="N19" s="55"/>
      <c r="O19" s="55"/>
    </row>
    <row r="20" spans="1:19" s="9" customFormat="1" ht="18.75" customHeight="1" x14ac:dyDescent="0.25">
      <c r="A20" s="47"/>
      <c r="B20" s="13"/>
      <c r="C20" s="47"/>
      <c r="D20" s="117"/>
      <c r="E20" s="13"/>
      <c r="F20" s="13"/>
      <c r="G20" s="104"/>
      <c r="H20" s="47"/>
      <c r="I20" s="105"/>
      <c r="J20" s="118"/>
      <c r="K20" s="13"/>
      <c r="L20" s="57"/>
      <c r="M20" s="13"/>
      <c r="N20" s="57"/>
      <c r="O20" s="57"/>
    </row>
    <row r="21" spans="1:19" s="9" customFormat="1" ht="82.35" customHeight="1" x14ac:dyDescent="0.25">
      <c r="A21" s="14"/>
      <c r="B21" s="14"/>
      <c r="C21" s="14"/>
      <c r="D21" s="58"/>
      <c r="E21" s="58"/>
      <c r="F21" s="58"/>
      <c r="G21" s="59" t="s">
        <v>25</v>
      </c>
      <c r="H21" s="21"/>
      <c r="I21" s="14"/>
      <c r="J21" s="14"/>
      <c r="K21" s="14"/>
      <c r="L21" s="60"/>
      <c r="M21" s="14"/>
      <c r="N21" s="60"/>
      <c r="O21" s="60"/>
    </row>
    <row r="22" spans="1:19" ht="18.75" x14ac:dyDescent="0.25">
      <c r="E22" s="2"/>
      <c r="F22" s="61"/>
      <c r="G22" s="62"/>
      <c r="H22" s="63"/>
      <c r="I22" s="61"/>
      <c r="J22" s="61"/>
      <c r="K22" s="64"/>
      <c r="L22" s="2"/>
      <c r="M22" s="65"/>
    </row>
    <row r="23" spans="1:19" ht="30.75" customHeight="1" x14ac:dyDescent="0.25">
      <c r="B23" s="93" t="s">
        <v>26</v>
      </c>
      <c r="C23" s="93"/>
      <c r="D23" s="93"/>
      <c r="E23" s="96"/>
      <c r="F23" s="94"/>
      <c r="G23" s="95"/>
      <c r="H23" s="97"/>
      <c r="I23" s="94"/>
      <c r="J23" s="61"/>
      <c r="K23" s="64"/>
      <c r="L23" s="2"/>
      <c r="M23" s="65"/>
    </row>
    <row r="24" spans="1:19" ht="37.5" customHeight="1" x14ac:dyDescent="0.25">
      <c r="B24" s="122" t="s">
        <v>27</v>
      </c>
      <c r="C24" s="122"/>
      <c r="D24" s="122"/>
      <c r="E24" s="122"/>
      <c r="F24" s="122"/>
      <c r="G24" s="122"/>
      <c r="H24" s="122"/>
      <c r="I24" s="122"/>
      <c r="J24" s="61"/>
      <c r="K24" s="64"/>
      <c r="L24" s="2"/>
      <c r="M24" s="65"/>
    </row>
    <row r="25" spans="1:19" ht="21" customHeight="1" x14ac:dyDescent="0.25">
      <c r="B25" s="92"/>
      <c r="C25" s="92"/>
      <c r="D25" s="92"/>
      <c r="E25" s="92"/>
      <c r="F25" s="92"/>
      <c r="G25" s="92"/>
      <c r="H25" s="92"/>
      <c r="I25" s="92"/>
      <c r="J25" s="61"/>
      <c r="K25" s="64"/>
      <c r="L25" s="2"/>
      <c r="M25" s="65"/>
    </row>
    <row r="26" spans="1:19" s="18" customFormat="1" ht="20.25" x14ac:dyDescent="0.3">
      <c r="D26" s="76"/>
      <c r="F26" s="77"/>
      <c r="G26" s="78"/>
      <c r="H26" s="79"/>
      <c r="I26" s="77"/>
      <c r="J26" s="77"/>
      <c r="K26" s="80"/>
      <c r="L26" s="76"/>
      <c r="M26" s="80"/>
    </row>
    <row r="27" spans="1:19" s="18" customFormat="1" ht="20.25" x14ac:dyDescent="0.3">
      <c r="D27" s="107" t="s">
        <v>33</v>
      </c>
      <c r="E27" s="108"/>
      <c r="F27" s="106"/>
      <c r="G27" s="78"/>
      <c r="H27" s="113" t="s">
        <v>36</v>
      </c>
      <c r="I27" s="114"/>
      <c r="J27" s="77"/>
      <c r="K27" s="80"/>
      <c r="L27" s="82"/>
      <c r="M27" s="81"/>
    </row>
    <row r="28" spans="1:19" s="18" customFormat="1" ht="27" customHeight="1" x14ac:dyDescent="0.3">
      <c r="D28" s="109" t="s">
        <v>34</v>
      </c>
      <c r="E28" s="110"/>
      <c r="F28" s="106"/>
      <c r="G28" s="78"/>
      <c r="H28" s="124"/>
      <c r="I28" s="124"/>
      <c r="J28" s="77"/>
      <c r="K28" s="80"/>
      <c r="M28" s="80"/>
    </row>
    <row r="29" spans="1:19" s="18" customFormat="1" ht="20.25" x14ac:dyDescent="0.3">
      <c r="D29" s="111" t="s">
        <v>35</v>
      </c>
      <c r="E29" s="110"/>
      <c r="F29" s="106"/>
      <c r="G29" s="78"/>
      <c r="H29" s="111" t="s">
        <v>37</v>
      </c>
      <c r="I29" s="115"/>
      <c r="J29" s="77"/>
      <c r="K29" s="80"/>
      <c r="L29" s="83"/>
      <c r="M29" s="80"/>
    </row>
    <row r="30" spans="1:19" s="18" customFormat="1" ht="20.25" x14ac:dyDescent="0.3">
      <c r="D30" s="112"/>
      <c r="E30" s="112"/>
      <c r="F30" s="77"/>
      <c r="G30" s="78"/>
      <c r="H30" s="116"/>
      <c r="I30" s="116"/>
      <c r="J30" s="77"/>
      <c r="K30" s="80"/>
      <c r="L30" s="83"/>
      <c r="M30" s="80"/>
    </row>
    <row r="31" spans="1:19" s="84" customFormat="1" ht="20.25" x14ac:dyDescent="0.3">
      <c r="D31" s="109" t="s">
        <v>42</v>
      </c>
      <c r="E31" s="110"/>
      <c r="G31" s="85"/>
      <c r="H31" s="119"/>
      <c r="I31" s="119"/>
      <c r="J31" s="87"/>
      <c r="K31" s="88"/>
      <c r="M31" s="88"/>
    </row>
    <row r="32" spans="1:19" s="84" customFormat="1" ht="20.25" x14ac:dyDescent="0.3">
      <c r="F32" s="87"/>
      <c r="G32" s="85"/>
      <c r="H32" s="86"/>
      <c r="I32" s="87"/>
      <c r="J32" s="87"/>
      <c r="K32" s="88"/>
      <c r="L32" s="89"/>
      <c r="M32" s="85"/>
      <c r="N32" s="90"/>
    </row>
    <row r="33" spans="4:15" s="11" customFormat="1" ht="20.25" x14ac:dyDescent="0.3">
      <c r="D33" s="18"/>
      <c r="E33" s="23"/>
      <c r="G33" s="69"/>
      <c r="H33" s="67"/>
      <c r="I33" s="66"/>
      <c r="J33" s="66"/>
      <c r="K33" s="68"/>
      <c r="L33" s="84"/>
      <c r="M33" s="69"/>
    </row>
    <row r="34" spans="4:15" s="11" customFormat="1" ht="15" x14ac:dyDescent="0.2">
      <c r="E34" s="35"/>
      <c r="F34" s="35"/>
      <c r="G34" s="70"/>
      <c r="H34" s="71"/>
      <c r="I34" s="35"/>
      <c r="J34" s="35"/>
      <c r="K34" s="37"/>
      <c r="M34" s="37"/>
    </row>
    <row r="38" spans="4:15" ht="20.25" x14ac:dyDescent="0.3">
      <c r="L38" s="15"/>
      <c r="N38" s="15"/>
    </row>
    <row r="41" spans="4:15" ht="18" x14ac:dyDescent="0.25">
      <c r="L41" s="16"/>
      <c r="M41" s="16"/>
      <c r="N41" s="16"/>
      <c r="O41" s="16"/>
    </row>
    <row r="42" spans="4:15" ht="18" x14ac:dyDescent="0.25">
      <c r="L42" s="16"/>
      <c r="M42" s="16"/>
      <c r="N42" s="16"/>
      <c r="O42" s="16"/>
    </row>
    <row r="43" spans="4:15" ht="18" x14ac:dyDescent="0.25">
      <c r="L43" s="16"/>
      <c r="M43" s="16"/>
      <c r="N43" s="16"/>
      <c r="O43" s="16"/>
    </row>
    <row r="44" spans="4:15" ht="18" x14ac:dyDescent="0.25">
      <c r="L44" s="16"/>
      <c r="M44" s="16"/>
      <c r="N44" s="16"/>
      <c r="O44" s="16"/>
    </row>
    <row r="45" spans="4:15" ht="18" x14ac:dyDescent="0.25">
      <c r="L45" s="16"/>
      <c r="M45" s="16"/>
      <c r="N45" s="16"/>
      <c r="O45" s="16"/>
    </row>
    <row r="46" spans="4:15" ht="18" x14ac:dyDescent="0.25">
      <c r="L46" s="16"/>
      <c r="M46" s="16"/>
      <c r="N46" s="16"/>
      <c r="O46" s="16"/>
    </row>
    <row r="47" spans="4:15" ht="18" x14ac:dyDescent="0.25">
      <c r="L47" s="17"/>
      <c r="M47" s="17"/>
      <c r="N47" s="17"/>
      <c r="O47" s="17"/>
    </row>
    <row r="48" spans="4:15" ht="18" hidden="1" x14ac:dyDescent="0.25">
      <c r="G48" s="10" t="s">
        <v>17</v>
      </c>
      <c r="L48" s="17"/>
      <c r="M48" s="17"/>
      <c r="N48" s="17"/>
      <c r="O48" s="17"/>
    </row>
    <row r="49" spans="4:16" ht="45" hidden="1" x14ac:dyDescent="0.2">
      <c r="D49" s="72"/>
      <c r="E49" s="47">
        <v>3093702</v>
      </c>
      <c r="F49" s="47" t="s">
        <v>15</v>
      </c>
      <c r="G49" s="73" t="s">
        <v>16</v>
      </c>
      <c r="H49" s="50" t="s">
        <v>13</v>
      </c>
      <c r="I49" s="47" t="s">
        <v>12</v>
      </c>
      <c r="J49" s="5">
        <v>2310.4</v>
      </c>
      <c r="K49" s="74"/>
      <c r="L49" s="75"/>
      <c r="M49" s="48"/>
      <c r="N49" s="53"/>
      <c r="O49" s="53"/>
      <c r="P49" s="6"/>
    </row>
    <row r="50" spans="4:16" ht="20.25" hidden="1" x14ac:dyDescent="0.3">
      <c r="G50" s="18" t="s">
        <v>18</v>
      </c>
    </row>
  </sheetData>
  <autoFilter ref="A10:O19"/>
  <mergeCells count="6">
    <mergeCell ref="H31:I31"/>
    <mergeCell ref="A5:O5"/>
    <mergeCell ref="A7:N7"/>
    <mergeCell ref="B24:I24"/>
    <mergeCell ref="M2:O2"/>
    <mergeCell ref="H28:I28"/>
  </mergeCells>
  <pageMargins left="0.70866141732283472" right="0.70866141732283472" top="0.74803149606299213" bottom="0.74803149606299213" header="0.31496062992125984" footer="0.31496062992125984"/>
  <pageSetup paperSize="9" scale="31" fitToHeight="0" orientation="landscape" horizontalDpi="4294967293" verticalDpi="4294967293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МТР часть 1</vt:lpstr>
      <vt:lpstr>'МТР часть 1'!Заголовки_для_печати</vt:lpstr>
      <vt:lpstr>'МТР часть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Makhrova</dc:creator>
  <cp:lastModifiedBy>Васильев Дмитрий Владимирович</cp:lastModifiedBy>
  <cp:lastPrinted>2021-04-15T15:16:16Z</cp:lastPrinted>
  <dcterms:created xsi:type="dcterms:W3CDTF">2019-05-23T12:48:12Z</dcterms:created>
  <dcterms:modified xsi:type="dcterms:W3CDTF">2025-04-10T06:23:06Z</dcterms:modified>
</cp:coreProperties>
</file>